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Culture Littéraire/"/>
    </mc:Choice>
  </mc:AlternateContent>
  <xr:revisionPtr revIDLastSave="0" documentId="8_{02C357A1-C23D-446D-BAA6-CCBB749CA928}" xr6:coauthVersionLast="47" xr6:coauthVersionMax="47" xr10:uidLastSave="{00000000-0000-0000-0000-000000000000}"/>
  <bookViews>
    <workbookView xWindow="-120" yWindow="-120" windowWidth="29040" windowHeight="15840"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<sst xmlns="http://schemas.openxmlformats.org/spreadsheetml/2006/main" count="287" uniqueCount="115">
  <si>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</si>
  <si>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</si>
  <si>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</si>
  <si>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</si>
  <si>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</si>
  <si>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</si>
  <si>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</si>
  <si>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</si>
  <si>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</si>
  <si>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</si>
  <si>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</si>
  <si>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</si>
  <si>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</si>
  <si>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</si>
  <si>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</si>
  <si>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</si>
  <si>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</si>
  <si>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</si>
  <si>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</si>
  <si>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</si>
  <si>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</si>
  <si>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</si>
  <si>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</si>
  <si>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</si>
  <si>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</si>
  <si>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</si>
  <si>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</si>
  <si>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</si>
  <si>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</si>
  <si>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</si>
  <si>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</si>
  <si>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</si>
  <si>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</si>
  <si>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</si>
  <si>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</si>
  <si>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</si>
  <si>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</si>
  <si>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</si>
  <si>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</si>
  <si>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</si>
  <si>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</si>
  <si>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</si>
  <si>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</si>
  <si>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</si>
  <si>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</si>
  <si>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</si>
  <si>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</si>
  <si>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</si>
  <si>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</si>
  <si>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</si>
  <si>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</si>
  <si>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</si>
  <si>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</si>
  <si>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</si>
  <si>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</si>
  <si>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</si>
  <si>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</si>
  <si>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</si>
  <si>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</si>
  <si>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</si>
  <si>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</si>
  <si>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</si>
  <si>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</si>
  <si>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</si>
  <si>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</si>
  <si>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</si>
  <si>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</si>
  <si>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</si>
  <si>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</si>
  <si>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</si>
  <si>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</si>
  <si>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</si>
  <si>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</si>
  <si>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</si>
  <si>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</si>
  <si>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</si>
  <si>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</si>
  <si>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</si>
  <si>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</si>
  <si>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</si>
  <si>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</si>
  <si>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</si>
  <si>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</si>
  <si>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</si>
  <si>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</si>
  <si>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</si>
  <si>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</si>
  <si>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</si>
  <si>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note pour passer = 10. Les Ue sont  compensables sauf le mémoire.</t>
  </si>
  <si>
    <t>non compensable</t>
  </si>
  <si>
    <t>moins de 10 pour le mémoire</t>
  </si>
  <si>
    <t>oui, 5 fois</t>
  </si>
  <si>
    <t>UE Littérature française</t>
  </si>
  <si>
    <t>UE Littérature comparée</t>
  </si>
  <si>
    <t>UE Langue et style</t>
  </si>
  <si>
    <t>UE Optionnelle</t>
  </si>
  <si>
    <t>UE Mémoire</t>
  </si>
  <si>
    <t>       Littérature francaise 5</t>
  </si>
  <si>
    <t>       Langue francaise 5</t>
  </si>
  <si>
    <t>Littérature française 2 : Analyses littéraires Master à distance HMELDL1</t>
  </si>
  <si>
    <t>Approfondissement littérature comparée (PPCE)</t>
  </si>
  <si>
    <t>       Littérature francaise 6</t>
  </si>
  <si>
    <t>       Littérature comparée 4</t>
  </si>
  <si>
    <t>Initiation à la stylistique</t>
  </si>
  <si>
    <t>       Histoire littéraire 3</t>
  </si>
  <si>
    <t>HUUCL10</t>
  </si>
  <si>
    <t>HUUCL11</t>
  </si>
  <si>
    <t>HUUCL13</t>
  </si>
  <si>
    <t>HUUCL12</t>
  </si>
  <si>
    <t>HUUCL20</t>
  </si>
  <si>
    <t>HUUCL21</t>
  </si>
  <si>
    <t>HUUCL22</t>
  </si>
  <si>
    <t>HUUCL23</t>
  </si>
  <si>
    <t>HD1CL24</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</si>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</sst>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21" fillId="0" borderId="0" applyNumberFormat="0" applyFill="0" applyBorder="0" applyAlignment="0" applyProtection="0"/>
  </cellStyleXfs>
  <cellXfs count="133">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Protection="1">
      <protection locked="0"/>
    </xf>
    <xf numFmtId="0" fontId="0" fillId="0" borderId="16" xfId="0" applyBorder="1" applyAlignment="1" applyProtection="1">
      <alignment vertical="center" wrapText="1"/>
      <protection locked="0"/>
    </xf>
    <xf numFmtId="0" fontId="28" fillId="0" borderId="1" xfId="0" applyFont="1" applyBorder="1" applyAlignment="1" applyProtection="1">
      <alignment vertical="center" wrapText="1"/>
      <protection locked="0"/>
    </xf>
    <xf numFmtId="0" fontId="0" fillId="0" borderId="17" xfId="0" applyBorder="1" applyAlignment="1" applyProtection="1">
      <alignment vertical="center"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majerowicz/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majerowicz/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7" sqref="A17:I17"/>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64" t="s">
        <v>68</v>
      </c>
      <c r="B1" s="65"/>
      <c r="C1" s="66"/>
      <c r="D1" s="66"/>
      <c r="E1" s="66"/>
      <c r="F1" s="66"/>
      <c r="G1" s="66"/>
      <c r="H1" s="66"/>
      <c r="I1" s="67"/>
      <c r="J1" s="17"/>
    </row>
    <row r="2" spans="1:10" s="10" customFormat="1" ht="24.95" customHeight="1" x14ac:dyDescent="0.5">
      <c r="A2" s="20" t="s">
        <v>26</v>
      </c>
      <c r="B2" s="51" t="s">
        <v>69</v>
      </c>
      <c r="C2" s="63"/>
      <c r="D2" s="63"/>
      <c r="E2" s="63"/>
      <c r="F2" s="63"/>
      <c r="G2" s="63"/>
      <c r="H2" s="63"/>
      <c r="I2" s="63"/>
      <c r="J2" s="11"/>
    </row>
    <row r="3" spans="1:10" s="9" customFormat="1" ht="24.95" customHeight="1" x14ac:dyDescent="0.5">
      <c r="A3" s="21" t="s">
        <v>24</v>
      </c>
      <c r="B3" s="71"/>
      <c r="C3" s="72"/>
      <c r="D3" s="72"/>
      <c r="E3" s="72"/>
      <c r="F3" s="72"/>
      <c r="G3" s="72"/>
      <c r="H3" s="72"/>
      <c r="I3" s="73"/>
      <c r="J3" s="18"/>
    </row>
    <row r="4" spans="1:10" s="9" customFormat="1" ht="24.95" customHeight="1" x14ac:dyDescent="0.5">
      <c r="A4" s="20" t="s">
        <v>83</v>
      </c>
      <c r="B4" s="52" t="s">
        <v>87</v>
      </c>
      <c r="C4" s="16" t="s">
        <v>60</v>
      </c>
      <c r="D4" s="19"/>
      <c r="E4" s="19"/>
      <c r="F4" s="19"/>
      <c r="G4" s="19"/>
      <c r="H4" s="19"/>
      <c r="I4" s="19"/>
      <c r="J4" s="18"/>
    </row>
    <row r="5" spans="1:10" ht="20.100000000000001" customHeight="1" x14ac:dyDescent="0.25">
      <c r="A5" s="74" t="s">
        <v>32</v>
      </c>
      <c r="B5" s="75"/>
      <c r="C5" s="75"/>
      <c r="D5" s="75"/>
      <c r="E5" s="75"/>
      <c r="F5" s="75"/>
      <c r="G5" s="75"/>
      <c r="H5" s="75"/>
      <c r="I5" s="76"/>
    </row>
    <row r="6" spans="1:10" x14ac:dyDescent="0.25">
      <c r="A6" s="13" t="s">
        <v>27</v>
      </c>
      <c r="B6" s="12"/>
      <c r="C6" s="12"/>
      <c r="D6" s="12"/>
      <c r="E6" s="12"/>
      <c r="F6" s="12"/>
      <c r="G6" s="12"/>
      <c r="H6" s="12"/>
      <c r="I6" s="12"/>
    </row>
    <row r="7" spans="1:10" x14ac:dyDescent="0.25">
      <c r="A7" s="77" t="s">
        <v>28</v>
      </c>
      <c r="B7" s="78"/>
      <c r="C7" s="78"/>
      <c r="D7" s="78"/>
      <c r="E7" s="78"/>
      <c r="F7" s="78"/>
      <c r="G7" s="78"/>
      <c r="H7" s="78"/>
      <c r="I7" s="79"/>
    </row>
    <row r="8" spans="1:10" s="9" customFormat="1" x14ac:dyDescent="0.25">
      <c r="A8" s="86" t="s">
        <v>88</v>
      </c>
      <c r="B8" s="87"/>
      <c r="C8" s="87"/>
      <c r="D8" s="87"/>
      <c r="E8" s="87"/>
      <c r="F8" s="87"/>
      <c r="G8" s="87"/>
      <c r="H8" s="87"/>
      <c r="I8" s="88"/>
    </row>
    <row r="9" spans="1:10" x14ac:dyDescent="0.25">
      <c r="A9" s="68"/>
      <c r="B9" s="69"/>
      <c r="C9" s="69"/>
      <c r="D9" s="69"/>
      <c r="E9" s="69"/>
      <c r="F9" s="69"/>
      <c r="G9" s="69"/>
      <c r="H9" s="69"/>
      <c r="I9" s="70"/>
    </row>
    <row r="10" spans="1:10" x14ac:dyDescent="0.25">
      <c r="A10" s="80" t="s">
        <v>29</v>
      </c>
      <c r="B10" s="81"/>
      <c r="C10" s="81"/>
      <c r="D10" s="81"/>
      <c r="E10" s="81"/>
      <c r="F10" s="81"/>
      <c r="G10" s="81"/>
      <c r="H10" s="81"/>
      <c r="I10" s="82"/>
    </row>
    <row r="11" spans="1:10" s="9" customFormat="1" x14ac:dyDescent="0.25">
      <c r="A11" s="86" t="s">
        <v>89</v>
      </c>
      <c r="B11" s="87"/>
      <c r="C11" s="87"/>
      <c r="D11" s="87"/>
      <c r="E11" s="87"/>
      <c r="F11" s="87"/>
      <c r="G11" s="87"/>
      <c r="H11" s="87"/>
      <c r="I11" s="88"/>
    </row>
    <row r="12" spans="1:10" x14ac:dyDescent="0.25">
      <c r="A12" s="68"/>
      <c r="B12" s="69"/>
      <c r="C12" s="69"/>
      <c r="D12" s="69"/>
      <c r="E12" s="69"/>
      <c r="F12" s="69"/>
      <c r="G12" s="69"/>
      <c r="H12" s="69"/>
      <c r="I12" s="70"/>
    </row>
    <row r="13" spans="1:10" s="14" customFormat="1" x14ac:dyDescent="0.25">
      <c r="A13" s="80" t="s">
        <v>30</v>
      </c>
      <c r="B13" s="81"/>
      <c r="C13" s="81"/>
      <c r="D13" s="81"/>
      <c r="E13" s="81"/>
      <c r="F13" s="81"/>
      <c r="G13" s="81"/>
      <c r="H13" s="81"/>
      <c r="I13" s="82"/>
    </row>
    <row r="14" spans="1:10" s="23" customFormat="1" x14ac:dyDescent="0.25">
      <c r="A14" s="86">
        <v>10</v>
      </c>
      <c r="B14" s="87"/>
      <c r="C14" s="87"/>
      <c r="D14" s="87"/>
      <c r="E14" s="87"/>
      <c r="F14" s="87"/>
      <c r="G14" s="87"/>
      <c r="H14" s="87"/>
      <c r="I14" s="88"/>
    </row>
    <row r="15" spans="1:10" x14ac:dyDescent="0.25">
      <c r="A15" s="68"/>
      <c r="B15" s="69"/>
      <c r="C15" s="69"/>
      <c r="D15" s="69"/>
      <c r="E15" s="69"/>
      <c r="F15" s="69"/>
      <c r="G15" s="69"/>
      <c r="H15" s="69"/>
      <c r="I15" s="70"/>
    </row>
    <row r="16" spans="1:10" s="14" customFormat="1" x14ac:dyDescent="0.25">
      <c r="A16" s="80" t="s">
        <v>31</v>
      </c>
      <c r="B16" s="81"/>
      <c r="C16" s="81"/>
      <c r="D16" s="81"/>
      <c r="E16" s="81"/>
      <c r="F16" s="81"/>
      <c r="G16" s="81"/>
      <c r="H16" s="81"/>
      <c r="I16" s="82"/>
    </row>
    <row r="17" spans="1:9" s="23" customFormat="1" x14ac:dyDescent="0.25">
      <c r="A17" s="86" t="s">
        <v>90</v>
      </c>
      <c r="B17" s="87"/>
      <c r="C17" s="87"/>
      <c r="D17" s="87"/>
      <c r="E17" s="87"/>
      <c r="F17" s="87"/>
      <c r="G17" s="87"/>
      <c r="H17" s="87"/>
      <c r="I17" s="88"/>
    </row>
    <row r="18" spans="1:9" x14ac:dyDescent="0.25">
      <c r="A18" s="68"/>
      <c r="B18" s="69"/>
      <c r="C18" s="69"/>
      <c r="D18" s="69"/>
      <c r="E18" s="69"/>
      <c r="F18" s="69"/>
      <c r="G18" s="69"/>
      <c r="H18" s="69"/>
      <c r="I18" s="70"/>
    </row>
    <row r="19" spans="1:9" ht="20.100000000000001" customHeight="1" x14ac:dyDescent="0.25">
      <c r="A19" s="83" t="s">
        <v>33</v>
      </c>
      <c r="B19" s="84"/>
      <c r="C19" s="84"/>
      <c r="D19" s="84"/>
      <c r="E19" s="84"/>
      <c r="F19" s="84"/>
      <c r="G19" s="84"/>
      <c r="H19" s="84"/>
      <c r="I19" s="85"/>
    </row>
    <row r="20" spans="1:9" s="9" customFormat="1" x14ac:dyDescent="0.25">
      <c r="A20" s="89" t="s">
        <v>91</v>
      </c>
      <c r="B20" s="90"/>
      <c r="C20" s="90"/>
      <c r="D20" s="90"/>
      <c r="E20" s="90"/>
      <c r="F20" s="90"/>
      <c r="G20" s="90"/>
      <c r="H20" s="90"/>
      <c r="I20" s="91"/>
    </row>
    <row r="21" spans="1:9" x14ac:dyDescent="0.25">
      <c r="A21" s="68"/>
      <c r="B21" s="69"/>
      <c r="C21" s="69"/>
      <c r="D21" s="69"/>
      <c r="E21" s="69"/>
      <c r="F21" s="69"/>
      <c r="G21" s="69"/>
      <c r="H21" s="69"/>
      <c r="I21" s="70"/>
    </row>
    <row r="22" spans="1:9" ht="20.100000000000001" customHeight="1" x14ac:dyDescent="0.25">
      <c r="A22" s="83" t="s">
        <v>56</v>
      </c>
      <c r="B22" s="84"/>
      <c r="C22" s="84"/>
      <c r="D22" s="84"/>
      <c r="E22" s="84"/>
      <c r="F22" s="84"/>
      <c r="G22" s="84"/>
      <c r="H22" s="84"/>
      <c r="I22" s="85"/>
    </row>
    <row r="23" spans="1:9" x14ac:dyDescent="0.25">
      <c r="A23" s="98" t="s">
        <v>84</v>
      </c>
      <c r="B23" s="99"/>
      <c r="C23" s="99"/>
      <c r="D23" s="99"/>
      <c r="E23" s="99"/>
      <c r="F23" s="99"/>
      <c r="G23" s="99"/>
      <c r="H23" s="99"/>
      <c r="I23" s="100"/>
    </row>
    <row r="24" spans="1:9" x14ac:dyDescent="0.25">
      <c r="A24" s="95"/>
      <c r="B24" s="96"/>
      <c r="C24" s="96"/>
      <c r="D24" s="96"/>
      <c r="E24" s="96"/>
      <c r="F24" s="96"/>
      <c r="G24" s="96"/>
      <c r="H24" s="96"/>
      <c r="I24" s="97"/>
    </row>
    <row r="25" spans="1:9" x14ac:dyDescent="0.25">
      <c r="A25" s="92"/>
      <c r="B25" s="93"/>
      <c r="C25" s="93"/>
      <c r="D25" s="93"/>
      <c r="E25" s="93"/>
      <c r="F25" s="93"/>
      <c r="G25" s="93"/>
      <c r="H25" s="93"/>
      <c r="I25" s="9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H14" zoomScale="133" zoomScaleNormal="70" zoomScalePageLayoutView="85" workbookViewId="0">
      <selection activeCell="J18" sqref="J18:J27"/>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5" t="s">
        <v>68</v>
      </c>
      <c r="B1" s="105"/>
      <c r="C1" s="105"/>
      <c r="D1" s="105"/>
      <c r="E1" s="105"/>
      <c r="F1" s="105"/>
      <c r="G1" s="105"/>
      <c r="H1" s="105"/>
      <c r="I1" s="105"/>
      <c r="J1" s="105"/>
      <c r="K1" s="105"/>
      <c r="L1" s="105"/>
      <c r="M1" s="105"/>
      <c r="N1" s="105"/>
    </row>
    <row r="2" spans="1:18" ht="20.100000000000001" customHeight="1" x14ac:dyDescent="0.25">
      <c r="A2" s="24" t="s">
        <v>26</v>
      </c>
      <c r="B2" s="106" t="str">
        <f>'Fiche générale'!B2</f>
        <v>EUR CREATES</v>
      </c>
      <c r="C2" s="106"/>
      <c r="D2" s="106"/>
      <c r="E2" s="106"/>
      <c r="F2"/>
      <c r="G2"/>
      <c r="H2"/>
      <c r="I2"/>
      <c r="J2"/>
      <c r="K2"/>
    </row>
    <row r="3" spans="1:18" ht="20.100000000000001" customHeight="1" x14ac:dyDescent="0.25">
      <c r="A3" s="24" t="s">
        <v>24</v>
      </c>
      <c r="B3" s="107">
        <f>'Fiche générale'!B3:I3</f>
        <v>0</v>
      </c>
      <c r="C3" s="108"/>
      <c r="D3" s="108"/>
      <c r="E3" s="108"/>
      <c r="F3" s="108"/>
      <c r="G3" s="108"/>
      <c r="H3" s="108"/>
      <c r="I3" s="108"/>
      <c r="J3" s="109"/>
      <c r="K3"/>
    </row>
    <row r="4" spans="1:18" ht="20.100000000000001" customHeight="1" x14ac:dyDescent="0.3">
      <c r="A4" s="24" t="s">
        <v>17</v>
      </c>
      <c r="B4" s="25"/>
      <c r="C4" s="26" t="s">
        <v>57</v>
      </c>
      <c r="D4" s="110"/>
      <c r="E4" s="110"/>
      <c r="F4" s="111" t="s">
        <v>25</v>
      </c>
      <c r="G4" s="112"/>
      <c r="H4" s="113"/>
      <c r="I4" s="114"/>
      <c r="J4" s="114"/>
      <c r="K4" s="114"/>
      <c r="L4" s="114"/>
      <c r="M4" s="114"/>
      <c r="N4" s="115"/>
    </row>
    <row r="5" spans="1:18" ht="20.100000000000001" customHeight="1" x14ac:dyDescent="0.25">
      <c r="B5"/>
      <c r="C5"/>
      <c r="D5"/>
      <c r="E5"/>
      <c r="F5"/>
      <c r="G5"/>
      <c r="H5"/>
      <c r="I5"/>
      <c r="J5"/>
      <c r="K5"/>
    </row>
    <row r="6" spans="1:18" ht="20.100000000000001" customHeight="1" x14ac:dyDescent="0.25">
      <c r="A6" s="24" t="s">
        <v>1</v>
      </c>
      <c r="B6" s="46"/>
      <c r="C6" s="26" t="s">
        <v>58</v>
      </c>
      <c r="D6" s="116"/>
      <c r="E6" s="117"/>
      <c r="F6" s="111" t="s">
        <v>2</v>
      </c>
      <c r="G6" s="112"/>
      <c r="H6" s="118"/>
      <c r="I6" s="119"/>
      <c r="J6" s="119"/>
      <c r="K6" s="119"/>
      <c r="L6" s="119"/>
      <c r="M6" s="119"/>
      <c r="N6" s="120"/>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1" t="s">
        <v>41</v>
      </c>
      <c r="F9" s="122"/>
      <c r="G9" s="121" t="s">
        <v>36</v>
      </c>
      <c r="H9" s="122"/>
      <c r="I9"/>
      <c r="J9" s="28"/>
      <c r="K9" s="29">
        <v>1</v>
      </c>
      <c r="L9" s="28"/>
      <c r="M9" s="28"/>
      <c r="N9" s="28"/>
    </row>
    <row r="10" spans="1:18" ht="15" customHeight="1" x14ac:dyDescent="0.25">
      <c r="C10" s="56"/>
      <c r="D10" s="30"/>
      <c r="E10" s="101" t="s">
        <v>40</v>
      </c>
      <c r="F10" s="102"/>
      <c r="G10" s="103"/>
      <c r="H10" s="104"/>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7"/>
      <c r="F13" s="127"/>
      <c r="G13" s="36"/>
      <c r="H13" s="33"/>
      <c r="I13" s="33"/>
    </row>
    <row r="14" spans="1:18" ht="26.25" customHeight="1" x14ac:dyDescent="0.25">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25">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25">
      <c r="A17" s="1" t="s">
        <v>0</v>
      </c>
      <c r="B17" s="59" t="s">
        <v>92</v>
      </c>
      <c r="C17" s="2" t="s">
        <v>105</v>
      </c>
      <c r="D17" s="3">
        <v>6</v>
      </c>
      <c r="E17" s="3">
        <v>1</v>
      </c>
      <c r="F17" s="3" t="s">
        <v>114</v>
      </c>
      <c r="G17" s="3" t="s">
        <v>114</v>
      </c>
      <c r="H17" s="3"/>
      <c r="I17" s="3"/>
      <c r="J17" s="1"/>
      <c r="K17" s="1"/>
      <c r="L17" s="1"/>
      <c r="M17" s="1"/>
      <c r="N17" s="1"/>
      <c r="O17" s="1"/>
      <c r="P17" s="1"/>
      <c r="Q17" s="1"/>
      <c r="R17" s="1"/>
    </row>
    <row r="18" spans="1:18" ht="15" customHeight="1" x14ac:dyDescent="0.25">
      <c r="A18" s="1" t="s">
        <v>37</v>
      </c>
      <c r="B18" s="60" t="s">
        <v>97</v>
      </c>
      <c r="C18" s="2"/>
      <c r="D18" s="3"/>
      <c r="E18" s="3"/>
      <c r="F18" s="3"/>
      <c r="G18" s="3"/>
      <c r="H18" s="3" t="s">
        <v>61</v>
      </c>
      <c r="I18" s="3"/>
      <c r="J18" s="1">
        <v>3</v>
      </c>
      <c r="K18" s="1"/>
      <c r="L18" s="1"/>
      <c r="M18" s="1"/>
      <c r="N18" s="1"/>
      <c r="O18" s="1"/>
      <c r="P18" s="1"/>
      <c r="Q18" s="1"/>
      <c r="R18" s="1"/>
    </row>
    <row r="19" spans="1:18" s="9" customFormat="1" ht="15" customHeight="1" x14ac:dyDescent="0.25">
      <c r="A19" s="3"/>
      <c r="B19" s="59"/>
      <c r="C19" s="55"/>
      <c r="D19" s="3"/>
      <c r="E19" s="3"/>
      <c r="F19" s="3"/>
      <c r="G19" s="3"/>
      <c r="H19" s="3"/>
      <c r="I19" s="3"/>
      <c r="J19" s="3"/>
      <c r="K19" s="3"/>
      <c r="L19" s="3"/>
      <c r="M19" s="3"/>
      <c r="N19" s="3"/>
      <c r="O19" s="1"/>
      <c r="P19" s="1"/>
      <c r="Q19" s="1"/>
      <c r="R19" s="1"/>
    </row>
    <row r="20" spans="1:18" ht="15" customHeight="1" x14ac:dyDescent="0.25">
      <c r="A20" s="1" t="s">
        <v>0</v>
      </c>
      <c r="B20" s="59" t="s">
        <v>93</v>
      </c>
      <c r="C20" s="2" t="s">
        <v>106</v>
      </c>
      <c r="D20" s="3">
        <v>6</v>
      </c>
      <c r="E20" s="3">
        <v>1</v>
      </c>
      <c r="F20" s="3" t="s">
        <v>114</v>
      </c>
      <c r="G20" s="3" t="s">
        <v>114</v>
      </c>
      <c r="H20" s="3"/>
      <c r="I20" s="3"/>
      <c r="J20" s="1"/>
      <c r="K20" s="1"/>
      <c r="L20" s="1"/>
      <c r="M20" s="1"/>
      <c r="N20" s="1"/>
      <c r="O20" s="1"/>
      <c r="P20" s="1"/>
      <c r="Q20" s="1"/>
      <c r="R20" s="1"/>
    </row>
    <row r="21" spans="1:18" ht="15" customHeight="1" x14ac:dyDescent="0.25">
      <c r="A21" s="1" t="s">
        <v>37</v>
      </c>
      <c r="B21" s="59" t="s">
        <v>100</v>
      </c>
      <c r="C21" s="2"/>
      <c r="D21" s="3"/>
      <c r="E21" s="3"/>
      <c r="F21" s="3"/>
      <c r="G21" s="3"/>
      <c r="H21" s="3" t="s">
        <v>61</v>
      </c>
      <c r="I21" s="3"/>
      <c r="J21" s="1">
        <v>3</v>
      </c>
      <c r="K21" s="1"/>
      <c r="L21" s="1"/>
      <c r="M21" s="1"/>
      <c r="N21" s="1"/>
      <c r="O21" s="1"/>
      <c r="P21" s="1"/>
      <c r="Q21" s="1"/>
      <c r="R21" s="1"/>
    </row>
    <row r="22" spans="1:18" ht="14.25" customHeight="1" x14ac:dyDescent="0.25">
      <c r="A22" s="1"/>
      <c r="B22" s="59"/>
      <c r="C22" s="2"/>
      <c r="D22" s="3"/>
      <c r="E22" s="3"/>
      <c r="F22" s="3"/>
      <c r="G22" s="3"/>
      <c r="H22" s="3"/>
      <c r="I22" s="3"/>
      <c r="J22" s="1"/>
      <c r="K22" s="1"/>
      <c r="L22" s="1"/>
      <c r="M22" s="1"/>
      <c r="N22" s="1"/>
      <c r="O22" s="1"/>
      <c r="P22" s="1"/>
      <c r="Q22" s="1"/>
      <c r="R22" s="1"/>
    </row>
    <row r="23" spans="1:18" ht="15" customHeight="1" x14ac:dyDescent="0.25">
      <c r="A23" s="1" t="s">
        <v>0</v>
      </c>
      <c r="B23" s="59" t="s">
        <v>94</v>
      </c>
      <c r="C23" s="1" t="s">
        <v>108</v>
      </c>
      <c r="D23" s="3">
        <v>6</v>
      </c>
      <c r="E23" s="3">
        <v>1</v>
      </c>
      <c r="F23" s="3" t="s">
        <v>114</v>
      </c>
      <c r="G23" s="3" t="s">
        <v>114</v>
      </c>
      <c r="H23" s="3"/>
      <c r="I23" s="3"/>
      <c r="J23" s="1"/>
      <c r="K23" s="1"/>
      <c r="L23" s="1"/>
      <c r="M23" s="1"/>
      <c r="N23" s="1"/>
      <c r="O23" s="1"/>
      <c r="P23" s="1"/>
      <c r="Q23" s="1"/>
      <c r="R23" s="1"/>
    </row>
    <row r="24" spans="1:18" ht="15" customHeight="1" x14ac:dyDescent="0.25">
      <c r="A24" s="1" t="s">
        <v>37</v>
      </c>
      <c r="B24" s="62" t="s">
        <v>98</v>
      </c>
      <c r="C24" s="4"/>
      <c r="D24" s="3"/>
      <c r="E24" s="3"/>
      <c r="F24" s="3"/>
      <c r="G24" s="3"/>
      <c r="H24" s="3" t="s">
        <v>61</v>
      </c>
      <c r="I24" s="3"/>
      <c r="J24" s="1">
        <v>3</v>
      </c>
      <c r="K24" s="1"/>
      <c r="L24" s="1"/>
      <c r="M24" s="1"/>
      <c r="N24" s="1"/>
      <c r="O24" s="1"/>
      <c r="P24" s="1"/>
      <c r="Q24" s="1"/>
      <c r="R24" s="1"/>
    </row>
    <row r="25" spans="1:18" ht="15" customHeight="1" x14ac:dyDescent="0.25">
      <c r="A25" s="1"/>
      <c r="B25" s="59"/>
      <c r="C25" s="2"/>
      <c r="D25" s="3"/>
      <c r="E25" s="3"/>
      <c r="F25" s="3"/>
      <c r="G25" s="3"/>
      <c r="H25" s="3"/>
      <c r="I25" s="3"/>
      <c r="J25" s="1"/>
      <c r="K25" s="1"/>
      <c r="L25" s="1"/>
      <c r="M25" s="1"/>
      <c r="N25" s="1"/>
      <c r="O25" s="1"/>
      <c r="P25" s="1"/>
      <c r="Q25" s="1"/>
      <c r="R25" s="1"/>
    </row>
    <row r="26" spans="1:18" ht="15" customHeight="1" x14ac:dyDescent="0.25">
      <c r="A26" s="1" t="s">
        <v>0</v>
      </c>
      <c r="B26" s="59" t="s">
        <v>95</v>
      </c>
      <c r="C26" s="2" t="s">
        <v>107</v>
      </c>
      <c r="D26" s="3">
        <v>6</v>
      </c>
      <c r="E26" s="3">
        <v>1</v>
      </c>
      <c r="F26" s="3" t="s">
        <v>114</v>
      </c>
      <c r="G26" s="3" t="s">
        <v>114</v>
      </c>
      <c r="H26" s="3"/>
      <c r="I26" s="3"/>
      <c r="J26" s="1"/>
      <c r="K26" s="1"/>
      <c r="L26" s="1"/>
      <c r="M26" s="1"/>
      <c r="N26" s="1"/>
      <c r="O26" s="1"/>
      <c r="P26" s="1"/>
      <c r="Q26" s="1"/>
      <c r="R26" s="1"/>
    </row>
    <row r="27" spans="1:18" ht="15" customHeight="1" x14ac:dyDescent="0.25">
      <c r="A27" s="1" t="s">
        <v>37</v>
      </c>
      <c r="B27" s="61" t="s">
        <v>99</v>
      </c>
      <c r="C27" s="2"/>
      <c r="D27" s="3"/>
      <c r="E27" s="3"/>
      <c r="F27" s="3"/>
      <c r="G27" s="3"/>
      <c r="H27" s="3" t="s">
        <v>61</v>
      </c>
      <c r="I27" s="3"/>
      <c r="J27" s="1">
        <v>3</v>
      </c>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8" priority="24">
      <formula>$A$11=2</formula>
    </cfRule>
    <cfRule type="expression" dxfId="117" priority="25">
      <formula>$A$11=3</formula>
    </cfRule>
    <cfRule type="expression" dxfId="116" priority="26">
      <formula>$A$11=1</formula>
    </cfRule>
  </conditionalFormatting>
  <conditionalFormatting sqref="I17:I52 K17:L52">
    <cfRule type="expression" dxfId="115" priority="23">
      <formula>$H17="CCI (CC Intégral)"</formula>
    </cfRule>
  </conditionalFormatting>
  <conditionalFormatting sqref="I17:J52">
    <cfRule type="expression" dxfId="114" priority="22">
      <formula>$H17="CT (Contrôle terminal)"</formula>
    </cfRule>
  </conditionalFormatting>
  <conditionalFormatting sqref="K15:L16">
    <cfRule type="expression" dxfId="113" priority="18">
      <formula>$H$17="CCI (CC Intégral)"</formula>
    </cfRule>
  </conditionalFormatting>
  <conditionalFormatting sqref="O15">
    <cfRule type="expression" dxfId="112" priority="15">
      <formula>$A$11=2</formula>
    </cfRule>
    <cfRule type="expression" dxfId="111" priority="16">
      <formula>$A$11=3</formula>
    </cfRule>
    <cfRule type="expression" dxfId="110" priority="17">
      <formula>$A$11=1</formula>
    </cfRule>
  </conditionalFormatting>
  <conditionalFormatting sqref="P15:Q15">
    <cfRule type="expression" dxfId="109" priority="12">
      <formula>$A$11=2</formula>
    </cfRule>
    <cfRule type="expression" dxfId="108" priority="13">
      <formula>$A$11=3</formula>
    </cfRule>
    <cfRule type="expression" dxfId="107" priority="14">
      <formula>$A$11=1</formula>
    </cfRule>
  </conditionalFormatting>
  <conditionalFormatting sqref="P16:Q16">
    <cfRule type="expression" dxfId="106" priority="9">
      <formula>$A$11=2</formula>
    </cfRule>
    <cfRule type="expression" dxfId="105" priority="10">
      <formula>$A$11=4</formula>
    </cfRule>
    <cfRule type="expression" dxfId="104" priority="11">
      <formula>$A$11=1</formula>
    </cfRule>
  </conditionalFormatting>
  <conditionalFormatting sqref="O16">
    <cfRule type="expression" dxfId="103" priority="6">
      <formula>$A$11=2</formula>
    </cfRule>
    <cfRule type="expression" dxfId="102" priority="7">
      <formula>$A$11=4</formula>
    </cfRule>
    <cfRule type="expression" dxfId="101"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'\Users\omajerowicz\Library\Containers\com.microsoft.Excel\Data\Documents\C:\Users\beluafi\Desktop\DOC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Normal="70" zoomScalePageLayoutView="85" workbookViewId="0">
      <selection activeCell="K35" sqref="K35"/>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5" t="s">
        <v>85</v>
      </c>
      <c r="B1" s="105"/>
      <c r="C1" s="105"/>
      <c r="D1" s="105"/>
      <c r="E1" s="105"/>
      <c r="F1" s="105"/>
      <c r="G1" s="105"/>
      <c r="H1" s="105"/>
      <c r="I1" s="105"/>
      <c r="J1" s="105"/>
      <c r="K1" s="105"/>
      <c r="L1" s="105"/>
      <c r="M1" s="105"/>
      <c r="N1" s="105"/>
    </row>
    <row r="2" spans="1:18" ht="20.100000000000001" customHeight="1" x14ac:dyDescent="0.25">
      <c r="A2" s="24" t="s">
        <v>26</v>
      </c>
      <c r="B2" s="106" t="str">
        <f>'Fiche générale'!B2</f>
        <v>EUR CREATES</v>
      </c>
      <c r="C2" s="106"/>
      <c r="D2" s="106"/>
      <c r="E2" s="106"/>
      <c r="F2"/>
      <c r="G2"/>
      <c r="H2"/>
      <c r="I2"/>
      <c r="J2"/>
      <c r="K2"/>
    </row>
    <row r="3" spans="1:18" ht="20.100000000000001" customHeight="1" x14ac:dyDescent="0.25">
      <c r="A3" s="24" t="s">
        <v>24</v>
      </c>
      <c r="B3" s="107">
        <f>'Fiche générale'!B3:I3</f>
        <v>0</v>
      </c>
      <c r="C3" s="108"/>
      <c r="D3" s="108"/>
      <c r="E3" s="108"/>
      <c r="F3" s="108"/>
      <c r="G3" s="108"/>
      <c r="H3" s="108"/>
      <c r="I3" s="108"/>
      <c r="J3" s="109"/>
      <c r="K3"/>
    </row>
    <row r="4" spans="1:18" ht="20.100000000000001" customHeight="1" x14ac:dyDescent="0.3">
      <c r="A4" s="24" t="s">
        <v>17</v>
      </c>
      <c r="B4" s="25"/>
      <c r="C4" s="26" t="s">
        <v>57</v>
      </c>
      <c r="D4" s="110"/>
      <c r="E4" s="110"/>
      <c r="F4" s="111" t="s">
        <v>25</v>
      </c>
      <c r="G4" s="112"/>
      <c r="H4" s="113"/>
      <c r="I4" s="114"/>
      <c r="J4" s="114"/>
      <c r="K4" s="114"/>
      <c r="L4" s="114"/>
      <c r="M4" s="114"/>
      <c r="N4" s="115"/>
    </row>
    <row r="5" spans="1:18" ht="20.100000000000001" customHeight="1" x14ac:dyDescent="0.25">
      <c r="B5"/>
      <c r="C5"/>
      <c r="D5"/>
      <c r="E5"/>
      <c r="F5"/>
      <c r="G5"/>
      <c r="H5"/>
      <c r="I5"/>
      <c r="J5"/>
      <c r="K5"/>
    </row>
    <row r="6" spans="1:18" ht="20.100000000000001" customHeight="1" x14ac:dyDescent="0.25">
      <c r="A6" s="24" t="s">
        <v>1</v>
      </c>
      <c r="B6" s="46"/>
      <c r="C6" s="26" t="s">
        <v>58</v>
      </c>
      <c r="D6" s="116"/>
      <c r="E6" s="117"/>
      <c r="F6" s="111" t="s">
        <v>2</v>
      </c>
      <c r="G6" s="112"/>
      <c r="H6" s="118"/>
      <c r="I6" s="119"/>
      <c r="J6" s="119"/>
      <c r="K6" s="119"/>
      <c r="L6" s="119"/>
      <c r="M6" s="119"/>
      <c r="N6" s="120"/>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1" t="s">
        <v>41</v>
      </c>
      <c r="F9" s="122"/>
      <c r="G9" s="121" t="s">
        <v>36</v>
      </c>
      <c r="H9" s="122"/>
      <c r="I9"/>
      <c r="J9" s="28"/>
      <c r="K9" s="29">
        <v>1</v>
      </c>
      <c r="L9" s="28"/>
      <c r="M9" s="28"/>
      <c r="N9" s="28"/>
    </row>
    <row r="10" spans="1:18" ht="15" customHeight="1" x14ac:dyDescent="0.25">
      <c r="C10" s="56"/>
      <c r="D10" s="30"/>
      <c r="E10" s="101" t="s">
        <v>40</v>
      </c>
      <c r="F10" s="102"/>
      <c r="G10" s="103"/>
      <c r="H10" s="104"/>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7"/>
      <c r="F13" s="127"/>
      <c r="G13" s="36"/>
      <c r="H13" s="33"/>
      <c r="I13" s="33"/>
    </row>
    <row r="14" spans="1:18" ht="26.25" customHeight="1" x14ac:dyDescent="0.25">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25">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25">
      <c r="A17" s="1" t="s">
        <v>0</v>
      </c>
      <c r="B17" s="59" t="s">
        <v>92</v>
      </c>
      <c r="C17" s="2" t="s">
        <v>109</v>
      </c>
      <c r="D17" s="3">
        <v>6</v>
      </c>
      <c r="E17" s="3">
        <v>1</v>
      </c>
      <c r="F17" s="3" t="s">
        <v>114</v>
      </c>
      <c r="G17" s="3" t="s">
        <v>114</v>
      </c>
      <c r="H17" s="3"/>
      <c r="I17" s="3"/>
      <c r="J17" s="1"/>
      <c r="K17" s="1"/>
      <c r="L17" s="1"/>
      <c r="M17" s="1"/>
      <c r="N17" s="1"/>
      <c r="O17" s="1"/>
      <c r="P17" s="1"/>
      <c r="Q17" s="1"/>
      <c r="R17" s="1"/>
    </row>
    <row r="18" spans="1:18" ht="15" customHeight="1" x14ac:dyDescent="0.25">
      <c r="A18" s="1" t="s">
        <v>37</v>
      </c>
      <c r="B18" s="60" t="s">
        <v>101</v>
      </c>
      <c r="C18" s="2"/>
      <c r="D18" s="3"/>
      <c r="E18" s="3"/>
      <c r="F18" s="3"/>
      <c r="G18" s="3"/>
      <c r="H18" s="3" t="s">
        <v>61</v>
      </c>
      <c r="I18" s="3"/>
      <c r="J18" s="1">
        <v>3</v>
      </c>
      <c r="K18" s="1"/>
      <c r="L18" s="1"/>
      <c r="M18" s="1"/>
      <c r="N18" s="1"/>
      <c r="O18" s="1"/>
      <c r="P18" s="1"/>
      <c r="Q18" s="1"/>
      <c r="R18" s="1"/>
    </row>
    <row r="19" spans="1:18" s="9" customFormat="1" ht="15" customHeight="1" x14ac:dyDescent="0.25">
      <c r="A19" s="3"/>
      <c r="B19" s="59"/>
      <c r="C19" s="55"/>
      <c r="D19" s="3"/>
      <c r="E19" s="3"/>
      <c r="F19" s="3"/>
      <c r="G19" s="3"/>
      <c r="H19" s="3"/>
      <c r="I19" s="3"/>
      <c r="J19" s="3"/>
      <c r="K19" s="3"/>
      <c r="L19" s="3"/>
      <c r="M19" s="3"/>
      <c r="N19" s="3"/>
      <c r="O19" s="1"/>
      <c r="P19" s="1"/>
      <c r="Q19" s="1"/>
      <c r="R19" s="1"/>
    </row>
    <row r="20" spans="1:18" ht="15" customHeight="1" x14ac:dyDescent="0.25">
      <c r="A20" s="1" t="s">
        <v>0</v>
      </c>
      <c r="B20" s="59" t="s">
        <v>93</v>
      </c>
      <c r="C20" s="2" t="s">
        <v>110</v>
      </c>
      <c r="D20" s="3">
        <v>6</v>
      </c>
      <c r="E20" s="3">
        <v>1</v>
      </c>
      <c r="F20" s="3" t="s">
        <v>114</v>
      </c>
      <c r="G20" s="3" t="s">
        <v>114</v>
      </c>
      <c r="H20" s="3"/>
      <c r="I20" s="3"/>
      <c r="J20" s="1"/>
      <c r="K20" s="1"/>
      <c r="L20" s="1"/>
      <c r="M20" s="1"/>
      <c r="N20" s="1"/>
      <c r="O20" s="1"/>
      <c r="P20" s="1"/>
      <c r="Q20" s="1"/>
      <c r="R20" s="1"/>
    </row>
    <row r="21" spans="1:18" ht="15" customHeight="1" x14ac:dyDescent="0.25">
      <c r="A21" s="1" t="s">
        <v>37</v>
      </c>
      <c r="B21" s="60" t="s">
        <v>102</v>
      </c>
      <c r="C21" s="2"/>
      <c r="D21" s="3"/>
      <c r="E21" s="3"/>
      <c r="F21" s="3"/>
      <c r="G21" s="3"/>
      <c r="H21" s="3" t="s">
        <v>61</v>
      </c>
      <c r="I21" s="3"/>
      <c r="J21" s="1">
        <v>3</v>
      </c>
      <c r="K21" s="1"/>
      <c r="L21" s="1"/>
      <c r="M21" s="1"/>
      <c r="N21" s="1"/>
      <c r="O21" s="1"/>
      <c r="P21" s="1"/>
      <c r="Q21" s="1"/>
      <c r="R21" s="1"/>
    </row>
    <row r="22" spans="1:18" ht="14.25" customHeight="1" x14ac:dyDescent="0.25">
      <c r="A22" s="1"/>
      <c r="B22" s="59"/>
      <c r="C22" s="2"/>
      <c r="D22" s="3"/>
      <c r="E22" s="3"/>
      <c r="F22" s="3"/>
      <c r="G22" s="3"/>
      <c r="H22" s="3"/>
      <c r="I22" s="3"/>
      <c r="J22" s="1"/>
      <c r="K22" s="1"/>
      <c r="L22" s="1"/>
      <c r="M22" s="1"/>
      <c r="N22" s="1"/>
      <c r="O22" s="1"/>
      <c r="P22" s="1"/>
      <c r="Q22" s="1"/>
      <c r="R22" s="1"/>
    </row>
    <row r="23" spans="1:18" ht="15" customHeight="1" x14ac:dyDescent="0.25">
      <c r="A23" s="1" t="s">
        <v>0</v>
      </c>
      <c r="B23" s="59" t="s">
        <v>94</v>
      </c>
      <c r="C23" s="1" t="s">
        <v>111</v>
      </c>
      <c r="D23" s="3">
        <v>6</v>
      </c>
      <c r="E23" s="3">
        <v>1</v>
      </c>
      <c r="F23" s="3" t="s">
        <v>114</v>
      </c>
      <c r="G23" s="3" t="s">
        <v>114</v>
      </c>
      <c r="H23" s="3"/>
      <c r="I23" s="3"/>
      <c r="J23" s="1"/>
      <c r="K23" s="1"/>
      <c r="L23" s="1"/>
      <c r="M23" s="1"/>
      <c r="N23" s="1"/>
      <c r="O23" s="1"/>
      <c r="P23" s="1"/>
      <c r="Q23" s="1"/>
      <c r="R23" s="1"/>
    </row>
    <row r="24" spans="1:18" ht="15" customHeight="1" x14ac:dyDescent="0.25">
      <c r="A24" s="1" t="s">
        <v>37</v>
      </c>
      <c r="B24" s="59" t="s">
        <v>103</v>
      </c>
      <c r="C24" s="4"/>
      <c r="D24" s="3"/>
      <c r="E24" s="3"/>
      <c r="F24" s="3"/>
      <c r="G24" s="3"/>
      <c r="H24" s="3" t="s">
        <v>61</v>
      </c>
      <c r="I24" s="3"/>
      <c r="J24" s="1">
        <v>3</v>
      </c>
      <c r="K24" s="1"/>
      <c r="L24" s="1"/>
      <c r="M24" s="1"/>
      <c r="N24" s="1"/>
      <c r="O24" s="1"/>
      <c r="P24" s="1"/>
      <c r="Q24" s="1"/>
      <c r="R24" s="1"/>
    </row>
    <row r="25" spans="1:18" ht="15" customHeight="1" x14ac:dyDescent="0.25">
      <c r="A25" s="1"/>
      <c r="B25" s="59"/>
      <c r="C25" s="2"/>
      <c r="D25" s="3"/>
      <c r="E25" s="3"/>
      <c r="F25" s="3"/>
      <c r="G25" s="3"/>
      <c r="H25" s="3"/>
      <c r="I25" s="3"/>
      <c r="J25" s="1"/>
      <c r="K25" s="1"/>
      <c r="L25" s="1"/>
      <c r="M25" s="1"/>
      <c r="N25" s="1"/>
      <c r="O25" s="1"/>
      <c r="P25" s="1"/>
      <c r="Q25" s="1"/>
      <c r="R25" s="1"/>
    </row>
    <row r="26" spans="1:18" ht="15" customHeight="1" x14ac:dyDescent="0.25">
      <c r="A26" s="1" t="s">
        <v>0</v>
      </c>
      <c r="B26" s="59" t="s">
        <v>95</v>
      </c>
      <c r="C26" s="2" t="s">
        <v>112</v>
      </c>
      <c r="D26" s="3">
        <v>6</v>
      </c>
      <c r="E26" s="3">
        <v>1</v>
      </c>
      <c r="F26" s="3" t="s">
        <v>114</v>
      </c>
      <c r="G26" s="3" t="s">
        <v>114</v>
      </c>
      <c r="H26" s="3"/>
      <c r="I26" s="3"/>
      <c r="J26" s="1"/>
      <c r="K26" s="1"/>
      <c r="L26" s="1"/>
      <c r="M26" s="1"/>
      <c r="N26" s="1"/>
      <c r="O26" s="1"/>
      <c r="P26" s="1"/>
      <c r="Q26" s="1"/>
      <c r="R26" s="1"/>
    </row>
    <row r="27" spans="1:18" ht="15" customHeight="1" x14ac:dyDescent="0.25">
      <c r="A27" s="1" t="s">
        <v>37</v>
      </c>
      <c r="B27" s="60" t="s">
        <v>104</v>
      </c>
      <c r="C27" s="2"/>
      <c r="D27" s="3"/>
      <c r="E27" s="3"/>
      <c r="F27" s="3"/>
      <c r="G27" s="3"/>
      <c r="H27" s="3" t="s">
        <v>61</v>
      </c>
      <c r="I27" s="3"/>
      <c r="J27" s="1">
        <v>3</v>
      </c>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t="s">
        <v>0</v>
      </c>
      <c r="B29" s="1" t="s">
        <v>96</v>
      </c>
      <c r="C29" s="2" t="s">
        <v>113</v>
      </c>
      <c r="D29" s="3">
        <v>6</v>
      </c>
      <c r="E29" s="1">
        <v>1</v>
      </c>
      <c r="F29" s="1" t="s">
        <v>114</v>
      </c>
      <c r="G29" s="1" t="s">
        <v>114</v>
      </c>
      <c r="H29" s="1"/>
      <c r="I29" s="1"/>
      <c r="J29" s="1"/>
      <c r="K29" s="1"/>
      <c r="L29" s="1"/>
      <c r="M29" s="1"/>
      <c r="N29" s="1"/>
      <c r="O29" s="1"/>
      <c r="P29" s="1"/>
      <c r="Q29" s="1"/>
      <c r="R29" s="1"/>
    </row>
    <row r="30" spans="1:18" ht="15" customHeight="1" x14ac:dyDescent="0.25">
      <c r="A30" s="1"/>
      <c r="B30" s="1"/>
      <c r="C30" s="1"/>
      <c r="D30" s="3"/>
      <c r="E30" s="1"/>
      <c r="F30" s="1"/>
      <c r="G30" s="1"/>
      <c r="H30" s="1" t="s">
        <v>62</v>
      </c>
      <c r="I30" s="1"/>
      <c r="J30" s="1"/>
      <c r="K30" s="1" t="s">
        <v>14</v>
      </c>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3" priority="24">
      <formula>$A$11=2</formula>
    </cfRule>
    <cfRule type="expression" dxfId="92" priority="25">
      <formula>$A$11=3</formula>
    </cfRule>
    <cfRule type="expression" dxfId="91" priority="26">
      <formula>$A$11=1</formula>
    </cfRule>
  </conditionalFormatting>
  <conditionalFormatting sqref="I17:I52 K17:L52">
    <cfRule type="expression" dxfId="90" priority="23">
      <formula>$H17="CCI (CC Intégral)"</formula>
    </cfRule>
  </conditionalFormatting>
  <conditionalFormatting sqref="I17:J17 I28:J52 I18:I27">
    <cfRule type="expression" dxfId="89" priority="22">
      <formula>$H17="CT (Contrôle terminal)"</formula>
    </cfRule>
  </conditionalFormatting>
  <conditionalFormatting sqref="K15:L16">
    <cfRule type="expression" dxfId="88" priority="19">
      <formula>$H$17="CCI (CC Intégral)"</formula>
    </cfRule>
  </conditionalFormatting>
  <conditionalFormatting sqref="O15">
    <cfRule type="expression" dxfId="87" priority="16">
      <formula>$A$11=2</formula>
    </cfRule>
    <cfRule type="expression" dxfId="86" priority="17">
      <formula>$A$11=3</formula>
    </cfRule>
    <cfRule type="expression" dxfId="85" priority="18">
      <formula>$A$11=1</formula>
    </cfRule>
  </conditionalFormatting>
  <conditionalFormatting sqref="P15:Q15">
    <cfRule type="expression" dxfId="84" priority="13">
      <formula>$A$11=2</formula>
    </cfRule>
    <cfRule type="expression" dxfId="83" priority="14">
      <formula>$A$11=3</formula>
    </cfRule>
    <cfRule type="expression" dxfId="82" priority="15">
      <formula>$A$11=1</formula>
    </cfRule>
  </conditionalFormatting>
  <conditionalFormatting sqref="P16:Q16">
    <cfRule type="expression" dxfId="81" priority="10">
      <formula>$A$11=2</formula>
    </cfRule>
    <cfRule type="expression" dxfId="80" priority="11">
      <formula>$A$11=4</formula>
    </cfRule>
    <cfRule type="expression" dxfId="79" priority="12">
      <formula>$A$11=1</formula>
    </cfRule>
  </conditionalFormatting>
  <conditionalFormatting sqref="O16">
    <cfRule type="expression" dxfId="78" priority="7">
      <formula>$A$11=2</formula>
    </cfRule>
    <cfRule type="expression" dxfId="77" priority="8">
      <formula>$A$11=4</formula>
    </cfRule>
    <cfRule type="expression" dxfId="76" priority="9">
      <formula>$A$11=1</formula>
    </cfRule>
  </conditionalFormatting>
  <conditionalFormatting sqref="J18:J27">
    <cfRule type="expression" dxfId="75" priority="1">
      <formula>$H18="CT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7B4732C-9CAF-486C-9C4E-1AB274EC0D9D}">
            <xm:f>'Fiche générale'!$B$4="Seconde chance"</xm:f>
            <x14:dxf>
              <fill>
                <patternFill>
                  <bgColor theme="1"/>
                </patternFill>
              </fill>
            </x14:dxf>
          </x14:cfRule>
          <x14:cfRule type="expression" priority="20" id="{03CDF081-BB61-487D-AF2D-99275421D4F5}">
            <xm:f>'Fiche générale'!$B$4="Session unique"</xm:f>
            <x14:dxf>
              <fill>
                <patternFill>
                  <bgColor theme="1"/>
                </patternFill>
              </fill>
            </x14:dxf>
          </x14:cfRule>
          <x14:cfRule type="expression" priority="21"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5C629169-80F0-442A-842C-6CC53BF8CB59}">
            <xm:f>'Fiche générale'!$B$4="Deux sessions"</xm:f>
            <x14:dxf>
              <fill>
                <patternFill>
                  <bgColor theme="1"/>
                </patternFill>
              </fill>
            </x14:dxf>
          </x14:cfRule>
          <x14:cfRule type="expression" priority="5" id="{02C84510-625A-4937-A8A4-EC1396EE937D}">
            <xm:f>'\Users\omajerowicz\Library\Containers\com.microsoft.Excel\Data\Documents\C:\Users\beluafi\Desktop\DOC Maquette - MCC\[MCC-Portail &amp; L1 L2.xlsx]Fiche générale'!#REF!="Deux sessions"</xm:f>
            <x14:dxf>
              <fill>
                <patternFill>
                  <bgColor theme="1"/>
                </patternFill>
              </fill>
            </x14:dxf>
          </x14:cfRule>
          <x14:cfRule type="expression" priority="6" id="{6F535EA4-31B6-475B-9043-69BF36A975E6}">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5" t="s">
        <v>85</v>
      </c>
      <c r="B1" s="105"/>
      <c r="C1" s="105"/>
      <c r="D1" s="105"/>
      <c r="E1" s="105"/>
      <c r="F1" s="105"/>
      <c r="G1" s="105"/>
      <c r="H1" s="105"/>
      <c r="I1" s="105"/>
      <c r="J1" s="105"/>
      <c r="K1" s="105"/>
      <c r="L1" s="105"/>
      <c r="M1" s="105"/>
      <c r="N1" s="105"/>
    </row>
    <row r="2" spans="1:18" ht="20.100000000000001" customHeight="1" x14ac:dyDescent="0.25">
      <c r="A2" s="24" t="s">
        <v>26</v>
      </c>
      <c r="B2" s="106" t="str">
        <f>'Fiche générale'!B2</f>
        <v>EUR CREATES</v>
      </c>
      <c r="C2" s="106"/>
      <c r="D2" s="106"/>
      <c r="E2" s="106"/>
      <c r="F2"/>
      <c r="G2"/>
      <c r="H2"/>
      <c r="I2"/>
      <c r="J2"/>
      <c r="K2"/>
    </row>
    <row r="3" spans="1:18" ht="20.100000000000001" customHeight="1" x14ac:dyDescent="0.25">
      <c r="A3" s="24" t="s">
        <v>24</v>
      </c>
      <c r="B3" s="107">
        <f>'Fiche générale'!B3:I3</f>
        <v>0</v>
      </c>
      <c r="C3" s="108"/>
      <c r="D3" s="108"/>
      <c r="E3" s="108"/>
      <c r="F3" s="108"/>
      <c r="G3" s="108"/>
      <c r="H3" s="108"/>
      <c r="I3" s="108"/>
      <c r="J3" s="109"/>
      <c r="K3"/>
    </row>
    <row r="4" spans="1:18" ht="20.100000000000001" customHeight="1" x14ac:dyDescent="0.3">
      <c r="A4" s="24" t="s">
        <v>17</v>
      </c>
      <c r="B4" s="25" t="e">
        <f>'Fiche générale'!#REF!</f>
        <v>#REF!</v>
      </c>
      <c r="C4" s="26" t="s">
        <v>57</v>
      </c>
      <c r="D4" s="110"/>
      <c r="E4" s="110"/>
      <c r="F4" s="111" t="s">
        <v>25</v>
      </c>
      <c r="G4" s="112"/>
      <c r="H4" s="113"/>
      <c r="I4" s="114"/>
      <c r="J4" s="114"/>
      <c r="K4" s="114"/>
      <c r="L4" s="114"/>
      <c r="M4" s="114"/>
      <c r="N4" s="115"/>
    </row>
    <row r="5" spans="1:18" ht="20.100000000000001" customHeight="1" x14ac:dyDescent="0.25">
      <c r="B5"/>
      <c r="C5"/>
      <c r="D5"/>
      <c r="E5"/>
      <c r="F5"/>
      <c r="G5"/>
      <c r="H5"/>
      <c r="I5"/>
      <c r="J5"/>
      <c r="K5"/>
    </row>
    <row r="6" spans="1:18" ht="20.100000000000001" customHeight="1" x14ac:dyDescent="0.25">
      <c r="A6" s="24" t="s">
        <v>1</v>
      </c>
      <c r="B6" s="46"/>
      <c r="C6" s="26" t="s">
        <v>58</v>
      </c>
      <c r="D6" s="116"/>
      <c r="E6" s="117"/>
      <c r="F6" s="111" t="s">
        <v>2</v>
      </c>
      <c r="G6" s="112"/>
      <c r="H6" s="118"/>
      <c r="I6" s="119"/>
      <c r="J6" s="119"/>
      <c r="K6" s="119"/>
      <c r="L6" s="119"/>
      <c r="M6" s="119"/>
      <c r="N6" s="120"/>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1" t="s">
        <v>41</v>
      </c>
      <c r="F9" s="122"/>
      <c r="G9" s="121" t="s">
        <v>36</v>
      </c>
      <c r="H9" s="122"/>
      <c r="I9"/>
      <c r="J9" s="28"/>
      <c r="K9" s="29">
        <v>1</v>
      </c>
      <c r="L9" s="28"/>
      <c r="M9" s="28"/>
      <c r="N9" s="28"/>
    </row>
    <row r="10" spans="1:18" ht="15" customHeight="1" x14ac:dyDescent="0.25">
      <c r="C10" s="56"/>
      <c r="D10" s="30"/>
      <c r="E10" s="101" t="s">
        <v>40</v>
      </c>
      <c r="F10" s="102"/>
      <c r="G10" s="103"/>
      <c r="H10" s="104"/>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7"/>
      <c r="F13" s="127"/>
      <c r="G13" s="36"/>
      <c r="H13" s="33"/>
      <c r="I13" s="33"/>
    </row>
    <row r="14" spans="1:18" ht="26.25" customHeight="1" x14ac:dyDescent="0.25">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25">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28"/>
      <c r="K351" s="129"/>
      <c r="L351" s="130"/>
      <c r="M351" s="53"/>
      <c r="N351" s="53"/>
    </row>
    <row r="352" spans="1:14" ht="15.75" x14ac:dyDescent="0.25">
      <c r="A352" s="53"/>
      <c r="B352" s="54"/>
      <c r="C352" s="54"/>
      <c r="D352" s="54"/>
      <c r="E352" s="54"/>
      <c r="F352" s="54"/>
      <c r="G352" s="54"/>
      <c r="H352" s="54"/>
      <c r="I352" s="54"/>
      <c r="J352" s="40"/>
      <c r="K352" s="131"/>
      <c r="L352" s="132"/>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'\Users\omajerowicz\Library\Containers\com.microsoft.Excel\Data\Documents\C:\Users\beluafi\Desktop\DOC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5" t="s">
        <v>85</v>
      </c>
      <c r="B1" s="105"/>
      <c r="C1" s="105"/>
      <c r="D1" s="105"/>
      <c r="E1" s="105"/>
      <c r="F1" s="105"/>
      <c r="G1" s="105"/>
      <c r="H1" s="105"/>
      <c r="I1" s="105"/>
      <c r="J1" s="105"/>
      <c r="K1" s="105"/>
      <c r="L1" s="105"/>
      <c r="M1" s="105"/>
      <c r="N1" s="105"/>
    </row>
    <row r="2" spans="1:18" ht="20.100000000000001" customHeight="1" x14ac:dyDescent="0.25">
      <c r="A2" s="24" t="s">
        <v>26</v>
      </c>
      <c r="B2" s="106" t="str">
        <f>'Fiche générale'!B2</f>
        <v>EUR CREATES</v>
      </c>
      <c r="C2" s="106"/>
      <c r="D2" s="106"/>
      <c r="E2" s="106"/>
      <c r="F2"/>
      <c r="G2"/>
      <c r="H2"/>
      <c r="I2"/>
      <c r="J2"/>
      <c r="K2"/>
    </row>
    <row r="3" spans="1:18" ht="20.100000000000001" customHeight="1" x14ac:dyDescent="0.25">
      <c r="A3" s="24" t="s">
        <v>24</v>
      </c>
      <c r="B3" s="107">
        <f>'Fiche générale'!B3:I3</f>
        <v>0</v>
      </c>
      <c r="C3" s="108"/>
      <c r="D3" s="108"/>
      <c r="E3" s="108"/>
      <c r="F3" s="108"/>
      <c r="G3" s="108"/>
      <c r="H3" s="108"/>
      <c r="I3" s="108"/>
      <c r="J3" s="109"/>
      <c r="K3"/>
    </row>
    <row r="4" spans="1:18" ht="20.100000000000001" customHeight="1" x14ac:dyDescent="0.3">
      <c r="A4" s="24" t="s">
        <v>17</v>
      </c>
      <c r="B4" s="25" t="e">
        <f>'Fiche générale'!#REF!</f>
        <v>#REF!</v>
      </c>
      <c r="C4" s="26" t="s">
        <v>57</v>
      </c>
      <c r="D4" s="110"/>
      <c r="E4" s="110"/>
      <c r="F4" s="111" t="s">
        <v>25</v>
      </c>
      <c r="G4" s="112"/>
      <c r="H4" s="113"/>
      <c r="I4" s="114"/>
      <c r="J4" s="114"/>
      <c r="K4" s="114"/>
      <c r="L4" s="114"/>
      <c r="M4" s="114"/>
      <c r="N4" s="115"/>
    </row>
    <row r="5" spans="1:18" ht="20.100000000000001" customHeight="1" x14ac:dyDescent="0.25">
      <c r="B5"/>
      <c r="C5"/>
      <c r="D5"/>
      <c r="E5"/>
      <c r="F5"/>
      <c r="G5"/>
      <c r="H5"/>
      <c r="I5"/>
      <c r="J5"/>
      <c r="K5"/>
    </row>
    <row r="6" spans="1:18" ht="20.100000000000001" customHeight="1" x14ac:dyDescent="0.25">
      <c r="A6" s="24" t="s">
        <v>1</v>
      </c>
      <c r="B6" s="46"/>
      <c r="C6" s="26" t="s">
        <v>58</v>
      </c>
      <c r="D6" s="116"/>
      <c r="E6" s="117"/>
      <c r="F6" s="111" t="s">
        <v>2</v>
      </c>
      <c r="G6" s="112"/>
      <c r="H6" s="118"/>
      <c r="I6" s="119"/>
      <c r="J6" s="119"/>
      <c r="K6" s="119"/>
      <c r="L6" s="119"/>
      <c r="M6" s="119"/>
      <c r="N6" s="120"/>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1" t="s">
        <v>41</v>
      </c>
      <c r="F9" s="122"/>
      <c r="G9" s="121" t="s">
        <v>36</v>
      </c>
      <c r="H9" s="122"/>
      <c r="I9"/>
      <c r="J9" s="28"/>
      <c r="K9" s="29">
        <v>1</v>
      </c>
      <c r="L9" s="28"/>
      <c r="M9" s="28"/>
      <c r="N9" s="28"/>
    </row>
    <row r="10" spans="1:18" ht="15" customHeight="1" x14ac:dyDescent="0.25">
      <c r="C10" s="56"/>
      <c r="D10" s="30"/>
      <c r="E10" s="101" t="s">
        <v>40</v>
      </c>
      <c r="F10" s="102"/>
      <c r="G10" s="103"/>
      <c r="H10" s="104"/>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7"/>
      <c r="F13" s="127"/>
      <c r="G13" s="36"/>
      <c r="H13" s="33"/>
      <c r="I13" s="33"/>
    </row>
    <row r="14" spans="1:18" ht="26.25" customHeight="1" x14ac:dyDescent="0.25">
      <c r="B14" s="35"/>
      <c r="C14" s="33"/>
      <c r="D14" s="33"/>
      <c r="E14" s="36"/>
      <c r="F14" s="36"/>
      <c r="G14" s="36"/>
      <c r="H14" s="33"/>
      <c r="I14" s="33"/>
      <c r="J14" s="128" t="s">
        <v>18</v>
      </c>
      <c r="K14" s="129"/>
      <c r="L14" s="130"/>
      <c r="M14" s="128" t="s">
        <v>19</v>
      </c>
      <c r="N14" s="130"/>
      <c r="O14" s="123" t="s">
        <v>65</v>
      </c>
      <c r="P14" s="124"/>
      <c r="Q14" s="125"/>
      <c r="R14" s="126" t="s">
        <v>66</v>
      </c>
    </row>
    <row r="15" spans="1:18" ht="39.75" customHeight="1" x14ac:dyDescent="0.25">
      <c r="C15" s="37"/>
      <c r="D15" s="37"/>
      <c r="E15" s="38"/>
      <c r="F15" s="38"/>
      <c r="G15" s="38"/>
      <c r="H15" s="38"/>
      <c r="I15" s="39"/>
      <c r="J15" s="40" t="s">
        <v>20</v>
      </c>
      <c r="K15" s="131" t="str">
        <f>IF(H17="CCI (CC Intégral)","CT pour les dispensés","Contrôle Terminal")</f>
        <v>Contrôle Terminal</v>
      </c>
      <c r="L15" s="132"/>
      <c r="M15" s="131" t="s">
        <v>21</v>
      </c>
      <c r="N15" s="132"/>
      <c r="O15" s="43" t="s">
        <v>67</v>
      </c>
      <c r="P15" s="57" t="s">
        <v>21</v>
      </c>
      <c r="Q15" s="58"/>
      <c r="R15" s="126"/>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6"/>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28"/>
      <c r="N169" s="130"/>
    </row>
    <row r="170" spans="1:14" ht="15.75" x14ac:dyDescent="0.25">
      <c r="A170" s="53"/>
      <c r="B170" s="54"/>
      <c r="C170" s="54"/>
      <c r="D170" s="54"/>
      <c r="E170" s="54"/>
      <c r="F170" s="54"/>
      <c r="G170" s="54"/>
      <c r="H170" s="54"/>
      <c r="I170" s="54"/>
      <c r="J170" s="54"/>
      <c r="K170" s="54"/>
      <c r="L170" s="53"/>
      <c r="M170" s="131"/>
      <c r="N170" s="132"/>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28"/>
      <c r="N324" s="130"/>
    </row>
    <row r="325" spans="1:14" ht="15.75" x14ac:dyDescent="0.25">
      <c r="A325" s="53"/>
      <c r="B325" s="54"/>
      <c r="C325" s="54"/>
      <c r="D325" s="54"/>
      <c r="E325" s="54"/>
      <c r="F325" s="54"/>
      <c r="G325" s="54"/>
      <c r="H325" s="54"/>
      <c r="I325" s="54"/>
      <c r="J325" s="54"/>
      <c r="K325" s="54"/>
      <c r="L325" s="53"/>
      <c r="M325" s="131"/>
      <c r="N325" s="132"/>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28"/>
      <c r="K351" s="129"/>
      <c r="L351" s="130"/>
      <c r="M351" s="1"/>
      <c r="N351" s="1"/>
    </row>
    <row r="352" spans="1:14" ht="15.75" x14ac:dyDescent="0.25">
      <c r="A352" s="53"/>
      <c r="B352" s="54"/>
      <c r="C352" s="54"/>
      <c r="D352" s="54"/>
      <c r="E352" s="54"/>
      <c r="F352" s="54"/>
      <c r="G352" s="54"/>
      <c r="H352" s="54"/>
      <c r="I352" s="54"/>
      <c r="J352" s="40"/>
      <c r="K352" s="131"/>
      <c r="L352" s="132"/>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28"/>
      <c r="N479" s="130"/>
    </row>
    <row r="480" spans="1:14" ht="15.75" x14ac:dyDescent="0.25">
      <c r="A480" s="53"/>
      <c r="B480" s="54"/>
      <c r="C480" s="54"/>
      <c r="D480" s="54"/>
      <c r="E480" s="54"/>
      <c r="F480" s="54"/>
      <c r="G480" s="54"/>
      <c r="H480" s="54"/>
      <c r="I480" s="54"/>
      <c r="J480" s="54"/>
      <c r="K480" s="54"/>
      <c r="L480" s="53"/>
      <c r="M480" s="131"/>
      <c r="N480" s="132"/>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'\Users\omajerowicz\Library\Containers\com.microsoft.Excel\Data\Documents\C:\Users\beluafi\Desktop\DOC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2023-01-25T10:56:56Z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